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ES\_OMPES\Инвестпрограмма\Проект ИП 2026-2029\Раскрытие информации\01\Информация по ПП N923\Обосновывающие материалы\Расчет стоимости\Расчет стоимости L_3.05_ISUEE\"/>
    </mc:Choice>
  </mc:AlternateContent>
  <xr:revisionPtr revIDLastSave="0" documentId="13_ncr:1_{005DDE46-5E99-440C-A6EB-15D99C7F2116}" xr6:coauthVersionLast="36" xr6:coauthVersionMax="36" xr10:uidLastSave="{00000000-0000-0000-0000-000000000000}"/>
  <bookViews>
    <workbookView xWindow="0" yWindow="0" windowWidth="28800" windowHeight="11100" xr2:uid="{9A8FD525-3FCA-4F04-94AD-0B68DB370798}"/>
  </bookViews>
  <sheets>
    <sheet name="Расчет стоимости ИСУЭЭ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9" i="1" l="1"/>
  <c r="J49" i="1"/>
  <c r="K44" i="1"/>
  <c r="J44" i="1"/>
  <c r="H44" i="1"/>
  <c r="K38" i="1"/>
  <c r="J38" i="1"/>
  <c r="K33" i="1"/>
  <c r="J33" i="1"/>
  <c r="K27" i="1"/>
  <c r="J27" i="1"/>
  <c r="K22" i="1"/>
  <c r="J22" i="1"/>
  <c r="J21" i="1" s="1"/>
  <c r="G18" i="1"/>
  <c r="K16" i="1"/>
  <c r="J16" i="1"/>
  <c r="G13" i="1"/>
  <c r="K11" i="1"/>
  <c r="J11" i="1"/>
  <c r="K21" i="1" l="1"/>
  <c r="J43" i="1"/>
  <c r="K43" i="1"/>
  <c r="J10" i="1"/>
  <c r="K10" i="1"/>
  <c r="J32" i="1"/>
  <c r="G15" i="1"/>
  <c r="K32" i="1"/>
  <c r="G12" i="1"/>
  <c r="G19" i="1"/>
  <c r="H33" i="1"/>
  <c r="G14" i="1"/>
  <c r="G17" i="1"/>
  <c r="H11" i="1"/>
  <c r="G20" i="1"/>
  <c r="H22" i="1"/>
  <c r="K9" i="1" l="1"/>
  <c r="J9" i="1"/>
  <c r="G42" i="1" l="1"/>
  <c r="G40" i="1"/>
  <c r="G28" i="1"/>
  <c r="G47" i="1"/>
  <c r="G51" i="1"/>
  <c r="G29" i="1"/>
  <c r="G48" i="1"/>
  <c r="G26" i="1"/>
  <c r="G24" i="1"/>
  <c r="G45" i="1"/>
  <c r="G41" i="1"/>
  <c r="G52" i="1"/>
  <c r="G36" i="1"/>
  <c r="G34" i="1"/>
  <c r="G46" i="1"/>
  <c r="G25" i="1"/>
  <c r="G30" i="1"/>
  <c r="G37" i="1"/>
  <c r="G39" i="1"/>
  <c r="G35" i="1"/>
  <c r="G50" i="1"/>
  <c r="G23" i="1"/>
  <c r="G53" i="1"/>
  <c r="G31" i="1"/>
</calcChain>
</file>

<file path=xl/sharedStrings.xml><?xml version="1.0" encoding="utf-8"?>
<sst xmlns="http://schemas.openxmlformats.org/spreadsheetml/2006/main" count="136" uniqueCount="70">
  <si>
    <t>№ п/п</t>
  </si>
  <si>
    <t>Наименование позиции</t>
  </si>
  <si>
    <t>Год в отношении которого применяется средняя цена базисного года</t>
  </si>
  <si>
    <t>Средняя цена базисного года, определенная в соответствии с полученными коммерческими предложениями, действующими договорами, данными исследований рынка (руб. без НДС)</t>
  </si>
  <si>
    <t>Индекс-дефлятор инвестиций в основной капитал нарастающим итогом, предусмотренный прогнозом социально-экономического развития Российской Федерации, применяемый в отношении средней цены соответствующего базисного года</t>
  </si>
  <si>
    <t>Цена, применяемая в отношении соответствующего периода реализации с учетом индекса-дефлятора инвестиций в основной капитал (руб. без НДС)</t>
  </si>
  <si>
    <t>Количественный параметр мероприятий</t>
  </si>
  <si>
    <t>Единица измерения (если применимо)</t>
  </si>
  <si>
    <t>Стоимость мероприятий инвестиционного проекта (руб. без НДС)</t>
  </si>
  <si>
    <t>Стоимость мероприятий инвестиционного проекта (руб. с НДС)</t>
  </si>
  <si>
    <t>Мероприятия инвестиционного проекта "Создание интеллектуальной системы учета электрической энергии" (L_3.05_ISUEE)</t>
  </si>
  <si>
    <t>2026 год</t>
  </si>
  <si>
    <t>Дооборудование интеллектуальной системы учета АО «Ульяновскэнерго» бытовых потребителей многоквартирных домов Ульяновской области приборами учета электрической энергии</t>
  </si>
  <si>
    <t>Приобретение программного обеспечения для интеллектуальной системы учета электрической энергии</t>
  </si>
  <si>
    <t>2027 год</t>
  </si>
  <si>
    <t>2028 год</t>
  </si>
  <si>
    <t>2029 год</t>
  </si>
  <si>
    <t>Применение дефлятора ИОК не предусмотрено</t>
  </si>
  <si>
    <t>Расчет объемов финансовых потребностей, необходимых для реализации мероприятий по организации коммерческого учета в рамках реализации инвестиционной программы АО "Ульяновскэнерго" 2026-2029 гг.</t>
  </si>
  <si>
    <t>Дооборудование интеллектуальной системы учета АО «Ульяновскэнерго» бытовых потребителей многоквартирных домов Ульяновской области однофазными многотарифными приборами учета электроэнергии</t>
  </si>
  <si>
    <t>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прямого включения</t>
  </si>
  <si>
    <t>Дооборудование интеллектуальной системы учета АО «Ульяновскэнерго» бытовых потребителей многоквартирных домов Ульяновской области трехфазными общедомовыми приборами учета электроэнергии полукосвенного включения</t>
  </si>
  <si>
    <t>Дооборудование интеллектуальной системы учета АО «Ульяновскэнерго» бытовых потребителей многоквартирных домов Ульяновской области приемо-передающими базовыми станциями</t>
  </si>
  <si>
    <t>Приобретение модификаций (модернизация) программного обеспечения SmartGrid</t>
  </si>
  <si>
    <t>Приобретение пакета расширений точек учёта программного обеспечения верхнего уровня интеллектуальной системы учета электроэнергии</t>
  </si>
  <si>
    <t>Приобретение модификаций (модернизация) программного обеспечения верхнего уровня интеллектуальной системы учета электроэнергии</t>
  </si>
  <si>
    <t>Приобретение модификаций (модернизация) программного комплекса "Учёт" для УСПД ВАВИОТ</t>
  </si>
  <si>
    <t>Точка учета</t>
  </si>
  <si>
    <t>Шт.</t>
  </si>
  <si>
    <t>Компл.</t>
  </si>
  <si>
    <t>1.1.1</t>
  </si>
  <si>
    <t>1.1.1.1</t>
  </si>
  <si>
    <t>1.1.1.2</t>
  </si>
  <si>
    <t>1.1.1.3</t>
  </si>
  <si>
    <t>1.1.2</t>
  </si>
  <si>
    <t>1.1.3</t>
  </si>
  <si>
    <t>1.1.3.1</t>
  </si>
  <si>
    <t>1.1.3.2</t>
  </si>
  <si>
    <t>1.1.3.3</t>
  </si>
  <si>
    <t>1.1.3.4</t>
  </si>
  <si>
    <t>1.2.1</t>
  </si>
  <si>
    <t>1.2.1.1</t>
  </si>
  <si>
    <t>1.2.1.2</t>
  </si>
  <si>
    <t>1.2.1.3</t>
  </si>
  <si>
    <t>1.2.2</t>
  </si>
  <si>
    <t>1.2.3</t>
  </si>
  <si>
    <t>1.2.3.1</t>
  </si>
  <si>
    <t>1.2.3.2</t>
  </si>
  <si>
    <t>1.2.3.3</t>
  </si>
  <si>
    <t>1.2.3.4</t>
  </si>
  <si>
    <t>1.3.1</t>
  </si>
  <si>
    <t>1.3.1.1</t>
  </si>
  <si>
    <t>1.3.1.2</t>
  </si>
  <si>
    <t>1.3.1.3</t>
  </si>
  <si>
    <t>1.3.2</t>
  </si>
  <si>
    <t>1.3.3</t>
  </si>
  <si>
    <t>1.3.3.1</t>
  </si>
  <si>
    <t>1.3.3.2</t>
  </si>
  <si>
    <t>1.3.3.3</t>
  </si>
  <si>
    <t>1.3.3.4</t>
  </si>
  <si>
    <t>1.4.1</t>
  </si>
  <si>
    <t>1.4.1.1</t>
  </si>
  <si>
    <t>1.4.1.2</t>
  </si>
  <si>
    <t>1.4.1.3</t>
  </si>
  <si>
    <t>1.4.2</t>
  </si>
  <si>
    <t>1.4.3</t>
  </si>
  <si>
    <t>1.4.3.1</t>
  </si>
  <si>
    <t>1.4.3.2</t>
  </si>
  <si>
    <t>1.4.3.3</t>
  </si>
  <si>
    <t>1.4.3.4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</si>
</sst>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0.000"/>
  </numFmts>
  <fonts count="4" x14ac:knownFonts="1">
    <font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 indent="2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3"/>
    </xf>
    <xf numFmtId="43" fontId="2" fillId="0" borderId="0" xfId="0" applyNumberFormat="1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FBE37-DEEE-4C90-9BC9-30FAD1DCC5F7}">
  <sheetPr codeName="Лист47">
    <tabColor theme="5" tint="0.59999389629810485"/>
    <outlinePr summaryRight="0"/>
    <pageSetUpPr fitToPage="1"/>
  </sheetPr>
  <dimension ref="A1:N53"/>
  <sheetViews>
    <sheetView showGridLines="0" tabSelected="1" topLeftCell="C1" zoomScale="70" zoomScaleNormal="70" workbookViewId="0">
      <selection activeCell="N14" sqref="N14"/>
    </sheetView>
  </sheetViews>
  <sheetFormatPr defaultRowHeight="15" x14ac:dyDescent="0.25"/>
  <cols>
    <col min="1" max="1" width="2.125" style="1" customWidth="1"/>
    <col min="2" max="2" width="12.625" style="1" customWidth="1"/>
    <col min="3" max="3" width="91.875" style="2" customWidth="1"/>
    <col min="4" max="4" width="13" style="3" customWidth="1"/>
    <col min="5" max="7" width="19.5" style="1" customWidth="1"/>
    <col min="8" max="8" width="14.375" style="1" customWidth="1"/>
    <col min="9" max="9" width="11" style="1" customWidth="1"/>
    <col min="10" max="11" width="17.75" style="1" customWidth="1"/>
    <col min="12" max="12" width="9" style="1"/>
    <col min="13" max="14" width="9.75" style="1" bestFit="1" customWidth="1"/>
    <col min="15" max="16384" width="9" style="1"/>
  </cols>
  <sheetData>
    <row r="1" spans="1:11" ht="3.75" customHeight="1" x14ac:dyDescent="0.25">
      <c r="A1"/>
    </row>
    <row r="2" spans="1:11" ht="3.75" customHeight="1" x14ac:dyDescent="0.25"/>
    <row r="3" spans="1:11" ht="3.75" customHeight="1" x14ac:dyDescent="0.25"/>
    <row r="4" spans="1:11" ht="3.75" customHeight="1" x14ac:dyDescent="0.25"/>
    <row r="5" spans="1:11" ht="3.75" customHeight="1" x14ac:dyDescent="0.25"/>
    <row r="6" spans="1:11" ht="47.25" customHeight="1" x14ac:dyDescent="0.3">
      <c r="C6" s="5" t="s">
        <v>18</v>
      </c>
      <c r="D6" s="5"/>
      <c r="E6" s="5"/>
      <c r="F6" s="5"/>
      <c r="G6" s="5"/>
      <c r="H6" s="5"/>
      <c r="I6" s="5"/>
      <c r="J6" s="5"/>
      <c r="K6" s="4"/>
    </row>
    <row r="8" spans="1:11" ht="210" x14ac:dyDescent="0.25">
      <c r="B8" s="6" t="s">
        <v>0</v>
      </c>
      <c r="C8" s="6" t="s">
        <v>1</v>
      </c>
      <c r="D8" s="7" t="s">
        <v>2</v>
      </c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</row>
    <row r="9" spans="1:11" ht="39.950000000000003" customHeight="1" x14ac:dyDescent="0.25">
      <c r="B9" s="8">
        <v>1</v>
      </c>
      <c r="C9" s="9" t="s">
        <v>10</v>
      </c>
      <c r="D9" s="6"/>
      <c r="E9" s="10"/>
      <c r="F9" s="10"/>
      <c r="G9" s="10"/>
      <c r="H9" s="6"/>
      <c r="I9" s="10"/>
      <c r="J9" s="11">
        <f>SUM(J10,J21,J32,J43)</f>
        <v>1524409907.8</v>
      </c>
      <c r="K9" s="11">
        <f>SUM(K10,K21,K32,K43)</f>
        <v>1858376707.5159998</v>
      </c>
    </row>
    <row r="10" spans="1:11" ht="39.950000000000003" customHeight="1" x14ac:dyDescent="0.25">
      <c r="B10" s="8">
        <v>1.1000000000000001</v>
      </c>
      <c r="C10" s="8" t="s">
        <v>11</v>
      </c>
      <c r="D10" s="6"/>
      <c r="E10" s="10"/>
      <c r="F10" s="12"/>
      <c r="G10" s="10"/>
      <c r="H10" s="6"/>
      <c r="I10" s="10"/>
      <c r="J10" s="13">
        <f>SUM(J11,J15,J16)</f>
        <v>242186009.02000001</v>
      </c>
      <c r="K10" s="13">
        <f>SUM(K11,K15,K16)</f>
        <v>295136931.00440001</v>
      </c>
    </row>
    <row r="11" spans="1:11" ht="39.950000000000003" customHeight="1" x14ac:dyDescent="0.25">
      <c r="B11" s="8" t="s">
        <v>30</v>
      </c>
      <c r="C11" s="14" t="s">
        <v>12</v>
      </c>
      <c r="D11" s="6"/>
      <c r="E11" s="10"/>
      <c r="F11" s="12"/>
      <c r="G11" s="10"/>
      <c r="H11" s="15">
        <f>SUM(H12,H13,H14)</f>
        <v>15248</v>
      </c>
      <c r="I11" s="10"/>
      <c r="J11" s="13">
        <f>SUM(J12,J13,J14)</f>
        <v>235351300</v>
      </c>
      <c r="K11" s="13">
        <f>SUM(K12,K13,K14)</f>
        <v>287128586</v>
      </c>
    </row>
    <row r="12" spans="1:11" ht="39.950000000000003" customHeight="1" x14ac:dyDescent="0.25">
      <c r="B12" s="8" t="s">
        <v>31</v>
      </c>
      <c r="C12" s="16" t="s">
        <v>19</v>
      </c>
      <c r="D12" s="6">
        <v>2026</v>
      </c>
      <c r="E12" s="13">
        <v>14900</v>
      </c>
      <c r="F12" s="7" t="s">
        <v>17</v>
      </c>
      <c r="G12" s="13">
        <f>IF(H12=0,0,IF($F12="Применение дефлятора ИОК не предусмотрено",$E12,ROUND(E12*F12,2)))</f>
        <v>14900</v>
      </c>
      <c r="H12" s="15">
        <v>14579</v>
      </c>
      <c r="I12" s="6" t="s">
        <v>27</v>
      </c>
      <c r="J12" s="13">
        <v>217227100</v>
      </c>
      <c r="K12" s="13">
        <v>265017062</v>
      </c>
    </row>
    <row r="13" spans="1:11" ht="39.950000000000003" customHeight="1" x14ac:dyDescent="0.25">
      <c r="B13" s="8" t="s">
        <v>32</v>
      </c>
      <c r="C13" s="16" t="s">
        <v>20</v>
      </c>
      <c r="D13" s="6">
        <v>2026</v>
      </c>
      <c r="E13" s="13">
        <v>24000</v>
      </c>
      <c r="F13" s="7" t="s">
        <v>17</v>
      </c>
      <c r="G13" s="13">
        <f>IF(H13=0,0,IF($F13="Применение дефлятора ИОК не предусмотрено",$E13,ROUND(E13*F13,2)))</f>
        <v>24000</v>
      </c>
      <c r="H13" s="15">
        <v>286</v>
      </c>
      <c r="I13" s="6" t="s">
        <v>27</v>
      </c>
      <c r="J13" s="13">
        <v>6864000</v>
      </c>
      <c r="K13" s="13">
        <v>8374080</v>
      </c>
    </row>
    <row r="14" spans="1:11" ht="39.950000000000003" customHeight="1" x14ac:dyDescent="0.25">
      <c r="B14" s="8" t="s">
        <v>33</v>
      </c>
      <c r="C14" s="16" t="s">
        <v>21</v>
      </c>
      <c r="D14" s="6">
        <v>2026</v>
      </c>
      <c r="E14" s="13">
        <v>29400</v>
      </c>
      <c r="F14" s="7" t="s">
        <v>17</v>
      </c>
      <c r="G14" s="13">
        <f>IF(H14=0,0,IF($F14="Применение дефлятора ИОК не предусмотрено",$E14,ROUND(E14*F14,2)))</f>
        <v>29400</v>
      </c>
      <c r="H14" s="15">
        <v>383</v>
      </c>
      <c r="I14" s="6" t="s">
        <v>27</v>
      </c>
      <c r="J14" s="13">
        <v>11260200</v>
      </c>
      <c r="K14" s="13">
        <v>13737444</v>
      </c>
    </row>
    <row r="15" spans="1:11" ht="39.950000000000003" customHeight="1" x14ac:dyDescent="0.25">
      <c r="B15" s="8" t="s">
        <v>34</v>
      </c>
      <c r="C15" s="14" t="s">
        <v>22</v>
      </c>
      <c r="D15" s="6">
        <v>2026</v>
      </c>
      <c r="E15" s="13">
        <v>114000</v>
      </c>
      <c r="F15" s="7" t="s">
        <v>17</v>
      </c>
      <c r="G15" s="13">
        <f>IF(H15=0,0,IF($F15="Применение дефлятора ИОК не предусмотрено",$E15,ROUND(E15*F15,2)))</f>
        <v>114000</v>
      </c>
      <c r="H15" s="15">
        <v>35</v>
      </c>
      <c r="I15" s="6" t="s">
        <v>28</v>
      </c>
      <c r="J15" s="13">
        <v>3990000</v>
      </c>
      <c r="K15" s="13">
        <v>4867800</v>
      </c>
    </row>
    <row r="16" spans="1:11" ht="39.950000000000003" customHeight="1" x14ac:dyDescent="0.25">
      <c r="B16" s="8" t="s">
        <v>35</v>
      </c>
      <c r="C16" s="14" t="s">
        <v>13</v>
      </c>
      <c r="D16" s="6"/>
      <c r="E16" s="10"/>
      <c r="F16" s="12"/>
      <c r="G16" s="10"/>
      <c r="H16" s="15"/>
      <c r="I16" s="10"/>
      <c r="J16" s="13">
        <f>SUM(J17:J20)</f>
        <v>2844709.02</v>
      </c>
      <c r="K16" s="13">
        <f>SUM(K17:K20)</f>
        <v>3140545.0044</v>
      </c>
    </row>
    <row r="17" spans="2:14" ht="39.950000000000003" customHeight="1" x14ac:dyDescent="0.25">
      <c r="B17" s="8" t="s">
        <v>36</v>
      </c>
      <c r="C17" s="16" t="s">
        <v>23</v>
      </c>
      <c r="D17" s="6">
        <v>2026</v>
      </c>
      <c r="E17" s="13">
        <v>243852.46</v>
      </c>
      <c r="F17" s="7" t="s">
        <v>17</v>
      </c>
      <c r="G17" s="13">
        <f>IF(H17=0,0,IF($F17="Применение дефлятора ИОК не предусмотрено",$E17,ROUND(E17*F17,2)))</f>
        <v>243852.46</v>
      </c>
      <c r="H17" s="15">
        <v>1</v>
      </c>
      <c r="I17" s="6" t="s">
        <v>29</v>
      </c>
      <c r="J17" s="13">
        <v>243852.46</v>
      </c>
      <c r="K17" s="13">
        <v>297500.0012</v>
      </c>
    </row>
    <row r="18" spans="2:14" ht="39.950000000000003" customHeight="1" x14ac:dyDescent="0.25">
      <c r="B18" s="8" t="s">
        <v>37</v>
      </c>
      <c r="C18" s="16" t="s">
        <v>24</v>
      </c>
      <c r="D18" s="6">
        <v>2026</v>
      </c>
      <c r="E18" s="13">
        <v>30</v>
      </c>
      <c r="F18" s="7" t="s">
        <v>17</v>
      </c>
      <c r="G18" s="13">
        <f>IF(H18=0,0,IF($F18="Применение дефлятора ИОК не предусмотрено",$E18,ROUND(E18*F18,2)))</f>
        <v>30</v>
      </c>
      <c r="H18" s="15">
        <v>50000</v>
      </c>
      <c r="I18" s="6" t="s">
        <v>28</v>
      </c>
      <c r="J18" s="13">
        <v>1500000</v>
      </c>
      <c r="K18" s="13">
        <v>1500000</v>
      </c>
    </row>
    <row r="19" spans="2:14" ht="39.950000000000003" customHeight="1" x14ac:dyDescent="0.25">
      <c r="B19" s="8" t="s">
        <v>38</v>
      </c>
      <c r="C19" s="16" t="s">
        <v>25</v>
      </c>
      <c r="D19" s="6">
        <v>2026</v>
      </c>
      <c r="E19" s="13">
        <v>742250</v>
      </c>
      <c r="F19" s="7" t="s">
        <v>17</v>
      </c>
      <c r="G19" s="13">
        <f>IF(H19=0,0,IF($F19="Применение дефлятора ИОК не предусмотрено",$E19,ROUND(E19*F19,2)))</f>
        <v>742250</v>
      </c>
      <c r="H19" s="15">
        <v>1</v>
      </c>
      <c r="I19" s="6" t="s">
        <v>29</v>
      </c>
      <c r="J19" s="13">
        <v>742250</v>
      </c>
      <c r="K19" s="13">
        <v>905545</v>
      </c>
    </row>
    <row r="20" spans="2:14" ht="39.950000000000003" customHeight="1" x14ac:dyDescent="0.25">
      <c r="B20" s="8" t="s">
        <v>39</v>
      </c>
      <c r="C20" s="16" t="s">
        <v>26</v>
      </c>
      <c r="D20" s="6">
        <v>2026</v>
      </c>
      <c r="E20" s="13">
        <v>358606.56</v>
      </c>
      <c r="F20" s="7" t="s">
        <v>17</v>
      </c>
      <c r="G20" s="13">
        <f>IF(H20=0,0,IF($F20="Применение дефлятора ИОК не предусмотрено",$E20,ROUND(E20*F20,2)))</f>
        <v>358606.56</v>
      </c>
      <c r="H20" s="15">
        <v>1</v>
      </c>
      <c r="I20" s="6" t="s">
        <v>29</v>
      </c>
      <c r="J20" s="13">
        <v>358606.56</v>
      </c>
      <c r="K20" s="13">
        <v>437500.00319999998</v>
      </c>
    </row>
    <row r="21" spans="2:14" ht="39.950000000000003" customHeight="1" x14ac:dyDescent="0.25">
      <c r="B21" s="8">
        <v>1.2</v>
      </c>
      <c r="C21" s="8" t="s">
        <v>14</v>
      </c>
      <c r="D21" s="6"/>
      <c r="E21" s="10"/>
      <c r="F21" s="12"/>
      <c r="G21" s="10"/>
      <c r="H21" s="15"/>
      <c r="I21" s="10"/>
      <c r="J21" s="13">
        <f>SUM(J22,J26,J27)</f>
        <v>361206189.38999999</v>
      </c>
      <c r="K21" s="13">
        <f>SUM(K22,K26,K27)</f>
        <v>440328021.05579996</v>
      </c>
    </row>
    <row r="22" spans="2:14" ht="39.950000000000003" customHeight="1" x14ac:dyDescent="0.25">
      <c r="B22" s="8" t="s">
        <v>40</v>
      </c>
      <c r="C22" s="14" t="s">
        <v>12</v>
      </c>
      <c r="D22" s="6"/>
      <c r="E22" s="10"/>
      <c r="F22" s="12"/>
      <c r="G22" s="10"/>
      <c r="H22" s="15">
        <f>SUM(H23,H24,H25)</f>
        <v>22312</v>
      </c>
      <c r="I22" s="10"/>
      <c r="J22" s="13">
        <f>SUM(J23,J24,J25)</f>
        <v>354091257.30000001</v>
      </c>
      <c r="K22" s="13">
        <f>SUM(K23,K24,K25)</f>
        <v>431991333.90599996</v>
      </c>
    </row>
    <row r="23" spans="2:14" ht="39.950000000000003" customHeight="1" x14ac:dyDescent="0.25">
      <c r="B23" s="8" t="s">
        <v>41</v>
      </c>
      <c r="C23" s="16" t="s">
        <v>19</v>
      </c>
      <c r="D23" s="6">
        <v>2026</v>
      </c>
      <c r="E23" s="13">
        <v>14900</v>
      </c>
      <c r="F23" s="7">
        <v>1.0409999999999999</v>
      </c>
      <c r="G23" s="13">
        <f>IF(H23=0,0,IF($F23="Применение дефлятора ИОК не предусмотрено",$E23,ROUND(E23*F23,2)))</f>
        <v>15510.9</v>
      </c>
      <c r="H23" s="15">
        <v>21703</v>
      </c>
      <c r="I23" s="6" t="s">
        <v>27</v>
      </c>
      <c r="J23" s="13">
        <v>336633062.69999999</v>
      </c>
      <c r="K23" s="13">
        <v>410692336.49399996</v>
      </c>
    </row>
    <row r="24" spans="2:14" ht="39.950000000000003" customHeight="1" x14ac:dyDescent="0.25">
      <c r="B24" s="8" t="s">
        <v>42</v>
      </c>
      <c r="C24" s="16" t="s">
        <v>20</v>
      </c>
      <c r="D24" s="6">
        <v>2026</v>
      </c>
      <c r="E24" s="13">
        <v>24000</v>
      </c>
      <c r="F24" s="7">
        <v>1.0409999999999999</v>
      </c>
      <c r="G24" s="13">
        <f>IF(H24=0,0,IF($F24="Применение дефлятора ИОК не предусмотрено",$E24,ROUND(E24*F24,2)))</f>
        <v>24984</v>
      </c>
      <c r="H24" s="15">
        <v>210</v>
      </c>
      <c r="I24" s="6" t="s">
        <v>27</v>
      </c>
      <c r="J24" s="13">
        <v>5246640</v>
      </c>
      <c r="K24" s="13">
        <v>6400900.7999999998</v>
      </c>
      <c r="M24" s="17"/>
      <c r="N24" s="17"/>
    </row>
    <row r="25" spans="2:14" ht="39.950000000000003" customHeight="1" x14ac:dyDescent="0.25">
      <c r="B25" s="8" t="s">
        <v>43</v>
      </c>
      <c r="C25" s="16" t="s">
        <v>21</v>
      </c>
      <c r="D25" s="6">
        <v>2026</v>
      </c>
      <c r="E25" s="13">
        <v>29400</v>
      </c>
      <c r="F25" s="7">
        <v>1.0409999999999999</v>
      </c>
      <c r="G25" s="13">
        <f>IF(H25=0,0,IF($F25="Применение дефлятора ИОК не предусмотрено",$E25,ROUND(E25*F25,2)))</f>
        <v>30605.4</v>
      </c>
      <c r="H25" s="15">
        <v>399</v>
      </c>
      <c r="I25" s="6" t="s">
        <v>27</v>
      </c>
      <c r="J25" s="13">
        <v>12211554.6</v>
      </c>
      <c r="K25" s="13">
        <v>14898096.611999998</v>
      </c>
      <c r="M25" s="17"/>
    </row>
    <row r="26" spans="2:14" ht="39.950000000000003" customHeight="1" x14ac:dyDescent="0.25">
      <c r="B26" s="8" t="s">
        <v>44</v>
      </c>
      <c r="C26" s="14" t="s">
        <v>22</v>
      </c>
      <c r="D26" s="6">
        <v>2026</v>
      </c>
      <c r="E26" s="13">
        <v>114000</v>
      </c>
      <c r="F26" s="7">
        <v>1.0409999999999999</v>
      </c>
      <c r="G26" s="13">
        <f>IF(H26=0,0,IF($F26="Применение дефлятора ИОК не предусмотрено",$E26,ROUND(E26*F26,2)))</f>
        <v>118674</v>
      </c>
      <c r="H26" s="15">
        <v>35</v>
      </c>
      <c r="I26" s="6" t="s">
        <v>28</v>
      </c>
      <c r="J26" s="13">
        <v>4153590</v>
      </c>
      <c r="K26" s="13">
        <v>5067379.8</v>
      </c>
    </row>
    <row r="27" spans="2:14" ht="39.950000000000003" customHeight="1" x14ac:dyDescent="0.25">
      <c r="B27" s="8" t="s">
        <v>45</v>
      </c>
      <c r="C27" s="14" t="s">
        <v>13</v>
      </c>
      <c r="D27" s="6"/>
      <c r="E27" s="10"/>
      <c r="F27" s="12"/>
      <c r="G27" s="10"/>
      <c r="H27" s="15"/>
      <c r="I27" s="10"/>
      <c r="J27" s="13">
        <f>SUM(J28:J31)</f>
        <v>2961342.0900000003</v>
      </c>
      <c r="K27" s="13">
        <f>SUM(K28:K31)</f>
        <v>3269307.3498000004</v>
      </c>
    </row>
    <row r="28" spans="2:14" ht="39.950000000000003" customHeight="1" x14ac:dyDescent="0.25">
      <c r="B28" s="8" t="s">
        <v>46</v>
      </c>
      <c r="C28" s="16" t="s">
        <v>23</v>
      </c>
      <c r="D28" s="6">
        <v>2026</v>
      </c>
      <c r="E28" s="13">
        <v>243852.46</v>
      </c>
      <c r="F28" s="7">
        <v>1.0409999999999999</v>
      </c>
      <c r="G28" s="13">
        <f>IF(H28=0,0,IF($F28="Применение дефлятора ИОК не предусмотрено",$E28,ROUND(E28*F28,2)))</f>
        <v>253850.41</v>
      </c>
      <c r="H28" s="15">
        <v>1</v>
      </c>
      <c r="I28" s="6" t="s">
        <v>29</v>
      </c>
      <c r="J28" s="13">
        <v>253850.41</v>
      </c>
      <c r="K28" s="13">
        <v>309697.50020000001</v>
      </c>
    </row>
    <row r="29" spans="2:14" ht="39.950000000000003" customHeight="1" x14ac:dyDescent="0.25">
      <c r="B29" s="8" t="s">
        <v>47</v>
      </c>
      <c r="C29" s="16" t="s">
        <v>24</v>
      </c>
      <c r="D29" s="6">
        <v>2026</v>
      </c>
      <c r="E29" s="13">
        <v>30</v>
      </c>
      <c r="F29" s="7">
        <v>1.0409999999999999</v>
      </c>
      <c r="G29" s="13">
        <f>IF(H29=0,0,IF($F29="Применение дефлятора ИОК не предусмотрено",$E29,ROUND(E29*F29,2)))</f>
        <v>31.23</v>
      </c>
      <c r="H29" s="15">
        <v>50000</v>
      </c>
      <c r="I29" s="6" t="s">
        <v>28</v>
      </c>
      <c r="J29" s="13">
        <v>1561500</v>
      </c>
      <c r="K29" s="13">
        <v>1561500</v>
      </c>
    </row>
    <row r="30" spans="2:14" ht="39.950000000000003" customHeight="1" x14ac:dyDescent="0.25">
      <c r="B30" s="8" t="s">
        <v>48</v>
      </c>
      <c r="C30" s="16" t="s">
        <v>25</v>
      </c>
      <c r="D30" s="6">
        <v>2026</v>
      </c>
      <c r="E30" s="13">
        <v>742250</v>
      </c>
      <c r="F30" s="7">
        <v>1.0409999999999999</v>
      </c>
      <c r="G30" s="13">
        <f>IF(H30=0,0,IF($F30="Применение дефлятора ИОК не предусмотрено",$E30,ROUND(E30*F30,2)))</f>
        <v>772682.25</v>
      </c>
      <c r="H30" s="15">
        <v>1</v>
      </c>
      <c r="I30" s="6" t="s">
        <v>29</v>
      </c>
      <c r="J30" s="13">
        <v>772682.25</v>
      </c>
      <c r="K30" s="13">
        <v>942672.34499999997</v>
      </c>
    </row>
    <row r="31" spans="2:14" ht="39.950000000000003" customHeight="1" x14ac:dyDescent="0.25">
      <c r="B31" s="8" t="s">
        <v>49</v>
      </c>
      <c r="C31" s="16" t="s">
        <v>26</v>
      </c>
      <c r="D31" s="6">
        <v>2026</v>
      </c>
      <c r="E31" s="13">
        <v>358606.56</v>
      </c>
      <c r="F31" s="7">
        <v>1.0409999999999999</v>
      </c>
      <c r="G31" s="13">
        <f>IF(H31=0,0,IF($F31="Применение дефлятора ИОК не предусмотрено",$E31,ROUND(E31*F31,2)))</f>
        <v>373309.43</v>
      </c>
      <c r="H31" s="15">
        <v>1</v>
      </c>
      <c r="I31" s="6" t="s">
        <v>29</v>
      </c>
      <c r="J31" s="13">
        <v>373309.43</v>
      </c>
      <c r="K31" s="13">
        <v>455437.50459999999</v>
      </c>
    </row>
    <row r="32" spans="2:14" ht="39.950000000000003" customHeight="1" x14ac:dyDescent="0.25">
      <c r="B32" s="8">
        <v>1.3</v>
      </c>
      <c r="C32" s="8" t="s">
        <v>15</v>
      </c>
      <c r="D32" s="6"/>
      <c r="E32" s="10"/>
      <c r="F32" s="12"/>
      <c r="G32" s="10"/>
      <c r="H32" s="15"/>
      <c r="I32" s="10"/>
      <c r="J32" s="13">
        <f>SUM(J33,J37,J38)</f>
        <v>478127499.92000008</v>
      </c>
      <c r="K32" s="13">
        <f>SUM(K33,K37,K38)</f>
        <v>582957939.90240002</v>
      </c>
    </row>
    <row r="33" spans="2:11" ht="39.950000000000003" customHeight="1" x14ac:dyDescent="0.25">
      <c r="B33" s="8" t="s">
        <v>50</v>
      </c>
      <c r="C33" s="14" t="s">
        <v>12</v>
      </c>
      <c r="D33" s="6"/>
      <c r="E33" s="10"/>
      <c r="F33" s="12"/>
      <c r="G33" s="10"/>
      <c r="H33" s="15">
        <f>SUM(H34,H35,H36)</f>
        <v>28651</v>
      </c>
      <c r="I33" s="10"/>
      <c r="J33" s="13">
        <f>SUM(J34,J35,J36)</f>
        <v>470720877.25000006</v>
      </c>
      <c r="K33" s="13">
        <f>SUM(K34,K35,K36)</f>
        <v>574279470.245</v>
      </c>
    </row>
    <row r="34" spans="2:11" ht="39.950000000000003" customHeight="1" x14ac:dyDescent="0.25">
      <c r="B34" s="8" t="s">
        <v>51</v>
      </c>
      <c r="C34" s="16" t="s">
        <v>19</v>
      </c>
      <c r="D34" s="6">
        <v>2026</v>
      </c>
      <c r="E34" s="13">
        <v>14900</v>
      </c>
      <c r="F34" s="18">
        <v>1.0836809999999999</v>
      </c>
      <c r="G34" s="13">
        <f>IF(H34=0,0,IF($F34="Применение дефлятора ИОК не предусмотрено",$E34,ROUND(E34*F34,2)))</f>
        <v>16146.85</v>
      </c>
      <c r="H34" s="15">
        <v>28053</v>
      </c>
      <c r="I34" s="6" t="s">
        <v>27</v>
      </c>
      <c r="J34" s="13">
        <v>452967583.05000001</v>
      </c>
      <c r="K34" s="13">
        <v>552620451.32099998</v>
      </c>
    </row>
    <row r="35" spans="2:11" ht="39.950000000000003" customHeight="1" x14ac:dyDescent="0.25">
      <c r="B35" s="8" t="s">
        <v>52</v>
      </c>
      <c r="C35" s="16" t="s">
        <v>20</v>
      </c>
      <c r="D35" s="6">
        <v>2026</v>
      </c>
      <c r="E35" s="13">
        <v>24000</v>
      </c>
      <c r="F35" s="18">
        <v>1.0836809999999999</v>
      </c>
      <c r="G35" s="13">
        <f>IF(H35=0,0,IF($F35="Применение дефлятора ИОК не предусмотрено",$E35,ROUND(E35*F35,2)))</f>
        <v>26008.34</v>
      </c>
      <c r="H35" s="15">
        <v>222</v>
      </c>
      <c r="I35" s="6" t="s">
        <v>27</v>
      </c>
      <c r="J35" s="13">
        <v>5773851.4800000004</v>
      </c>
      <c r="K35" s="13">
        <v>7044098.8056000005</v>
      </c>
    </row>
    <row r="36" spans="2:11" ht="39.950000000000003" customHeight="1" x14ac:dyDescent="0.25">
      <c r="B36" s="8" t="s">
        <v>53</v>
      </c>
      <c r="C36" s="16" t="s">
        <v>21</v>
      </c>
      <c r="D36" s="6">
        <v>2026</v>
      </c>
      <c r="E36" s="13">
        <v>29400</v>
      </c>
      <c r="F36" s="18">
        <v>1.0836809999999999</v>
      </c>
      <c r="G36" s="13">
        <f>IF(H36=0,0,IF($F36="Применение дефлятора ИОК не предусмотрено",$E36,ROUND(E36*F36,2)))</f>
        <v>31860.22</v>
      </c>
      <c r="H36" s="15">
        <v>376</v>
      </c>
      <c r="I36" s="6" t="s">
        <v>27</v>
      </c>
      <c r="J36" s="13">
        <v>11979442.720000001</v>
      </c>
      <c r="K36" s="13">
        <v>14614920.1184</v>
      </c>
    </row>
    <row r="37" spans="2:11" ht="39.950000000000003" customHeight="1" x14ac:dyDescent="0.25">
      <c r="B37" s="8" t="s">
        <v>54</v>
      </c>
      <c r="C37" s="14" t="s">
        <v>22</v>
      </c>
      <c r="D37" s="6">
        <v>2026</v>
      </c>
      <c r="E37" s="13">
        <v>114000</v>
      </c>
      <c r="F37" s="18">
        <v>1.0836809999999999</v>
      </c>
      <c r="G37" s="13">
        <f>IF(H37=0,0,IF($F37="Применение дефлятора ИОК не предусмотрено",$E37,ROUND(E37*F37,2)))</f>
        <v>123539.63</v>
      </c>
      <c r="H37" s="15">
        <v>35</v>
      </c>
      <c r="I37" s="6" t="s">
        <v>28</v>
      </c>
      <c r="J37" s="13">
        <v>4323887.05</v>
      </c>
      <c r="K37" s="13">
        <v>5275142.2009999994</v>
      </c>
    </row>
    <row r="38" spans="2:11" ht="39.950000000000003" customHeight="1" x14ac:dyDescent="0.25">
      <c r="B38" s="8" t="s">
        <v>55</v>
      </c>
      <c r="C38" s="14" t="s">
        <v>13</v>
      </c>
      <c r="D38" s="6"/>
      <c r="E38" s="10"/>
      <c r="F38" s="19"/>
      <c r="G38" s="10"/>
      <c r="H38" s="15"/>
      <c r="I38" s="10"/>
      <c r="J38" s="13">
        <f>SUM(J39:J42)</f>
        <v>3082735.62</v>
      </c>
      <c r="K38" s="13">
        <f>SUM(K39:K42)</f>
        <v>3403327.4564</v>
      </c>
    </row>
    <row r="39" spans="2:11" ht="39.950000000000003" customHeight="1" x14ac:dyDescent="0.25">
      <c r="B39" s="8" t="s">
        <v>56</v>
      </c>
      <c r="C39" s="16" t="s">
        <v>23</v>
      </c>
      <c r="D39" s="6">
        <v>2026</v>
      </c>
      <c r="E39" s="13">
        <v>243852.46</v>
      </c>
      <c r="F39" s="18">
        <v>1.0836809999999999</v>
      </c>
      <c r="G39" s="13">
        <f>IF(H39=0,0,IF($F39="Применение дефлятора ИОК не предусмотрено",$E39,ROUND(E39*F39,2)))</f>
        <v>264258.28000000003</v>
      </c>
      <c r="H39" s="15">
        <v>1</v>
      </c>
      <c r="I39" s="6" t="s">
        <v>29</v>
      </c>
      <c r="J39" s="13">
        <v>264258.28000000003</v>
      </c>
      <c r="K39" s="13">
        <v>322395.10160000005</v>
      </c>
    </row>
    <row r="40" spans="2:11" ht="39.950000000000003" customHeight="1" x14ac:dyDescent="0.25">
      <c r="B40" s="8" t="s">
        <v>57</v>
      </c>
      <c r="C40" s="16" t="s">
        <v>24</v>
      </c>
      <c r="D40" s="6">
        <v>2026</v>
      </c>
      <c r="E40" s="13">
        <v>30</v>
      </c>
      <c r="F40" s="18">
        <v>1.0836809999999999</v>
      </c>
      <c r="G40" s="13">
        <f>IF(H40=0,0,IF($F40="Применение дефлятора ИОК не предусмотрено",$E40,ROUND(E40*F40,2)))</f>
        <v>32.51</v>
      </c>
      <c r="H40" s="15">
        <v>50000</v>
      </c>
      <c r="I40" s="6" t="s">
        <v>28</v>
      </c>
      <c r="J40" s="13">
        <v>1625500</v>
      </c>
      <c r="K40" s="13">
        <v>1625500</v>
      </c>
    </row>
    <row r="41" spans="2:11" ht="39.950000000000003" customHeight="1" x14ac:dyDescent="0.25">
      <c r="B41" s="8" t="s">
        <v>58</v>
      </c>
      <c r="C41" s="16" t="s">
        <v>25</v>
      </c>
      <c r="D41" s="6">
        <v>2026</v>
      </c>
      <c r="E41" s="13">
        <v>742250</v>
      </c>
      <c r="F41" s="18">
        <v>1.0836809999999999</v>
      </c>
      <c r="G41" s="13">
        <f>IF(H41=0,0,IF($F41="Применение дефлятора ИОК не предусмотрено",$E41,ROUND(E41*F41,2)))</f>
        <v>804362.22</v>
      </c>
      <c r="H41" s="15">
        <v>1</v>
      </c>
      <c r="I41" s="6" t="s">
        <v>29</v>
      </c>
      <c r="J41" s="13">
        <v>804362.22</v>
      </c>
      <c r="K41" s="13">
        <v>981321.90839999996</v>
      </c>
    </row>
    <row r="42" spans="2:11" ht="39.950000000000003" customHeight="1" x14ac:dyDescent="0.25">
      <c r="B42" s="8" t="s">
        <v>59</v>
      </c>
      <c r="C42" s="16" t="s">
        <v>26</v>
      </c>
      <c r="D42" s="6">
        <v>2026</v>
      </c>
      <c r="E42" s="13">
        <v>358606.56</v>
      </c>
      <c r="F42" s="18">
        <v>1.0836809999999999</v>
      </c>
      <c r="G42" s="13">
        <f>IF(H42=0,0,IF($F42="Применение дефлятора ИОК не предусмотрено",$E42,ROUND(E42*F42,2)))</f>
        <v>388615.12</v>
      </c>
      <c r="H42" s="15">
        <v>1</v>
      </c>
      <c r="I42" s="6" t="s">
        <v>29</v>
      </c>
      <c r="J42" s="13">
        <v>388615.12</v>
      </c>
      <c r="K42" s="13">
        <v>474110.44639999996</v>
      </c>
    </row>
    <row r="43" spans="2:11" ht="39.950000000000003" customHeight="1" x14ac:dyDescent="0.25">
      <c r="B43" s="8">
        <v>1.4</v>
      </c>
      <c r="C43" s="8" t="s">
        <v>16</v>
      </c>
      <c r="D43" s="6"/>
      <c r="E43" s="10"/>
      <c r="F43" s="12"/>
      <c r="G43" s="10"/>
      <c r="H43" s="15"/>
      <c r="I43" s="10"/>
      <c r="J43" s="13">
        <f>SUM(J44,J48,J49)</f>
        <v>442890209.46999997</v>
      </c>
      <c r="K43" s="13">
        <f>SUM(K44,K48,K49)</f>
        <v>539953815.55339992</v>
      </c>
    </row>
    <row r="44" spans="2:11" ht="39.950000000000003" customHeight="1" x14ac:dyDescent="0.25">
      <c r="B44" s="8" t="s">
        <v>60</v>
      </c>
      <c r="C44" s="14" t="s">
        <v>12</v>
      </c>
      <c r="D44" s="6"/>
      <c r="E44" s="10"/>
      <c r="F44" s="12"/>
      <c r="G44" s="10"/>
      <c r="H44" s="15">
        <f>SUM(H45,H46,H47)</f>
        <v>25417</v>
      </c>
      <c r="I44" s="10"/>
      <c r="J44" s="13">
        <f>SUM(J45,J46,J47)</f>
        <v>435180060.94</v>
      </c>
      <c r="K44" s="13">
        <f>SUM(K45,K46,K47)</f>
        <v>530919674.34679997</v>
      </c>
    </row>
    <row r="45" spans="2:11" ht="39.950000000000003" customHeight="1" x14ac:dyDescent="0.25">
      <c r="B45" s="8" t="s">
        <v>61</v>
      </c>
      <c r="C45" s="16" t="s">
        <v>19</v>
      </c>
      <c r="D45" s="6">
        <v>2026</v>
      </c>
      <c r="E45" s="13">
        <v>14900</v>
      </c>
      <c r="F45" s="18">
        <v>1.1281119209999999</v>
      </c>
      <c r="G45" s="13">
        <f>IF(H45=0,0,IF($F45="Применение дефлятора ИОК не предусмотрено",$E45,ROUND(E45*F45,2)))</f>
        <v>16808.87</v>
      </c>
      <c r="H45" s="15">
        <v>24848</v>
      </c>
      <c r="I45" s="6" t="s">
        <v>27</v>
      </c>
      <c r="J45" s="13">
        <v>417666801.75999999</v>
      </c>
      <c r="K45" s="13">
        <v>509553498.14719999</v>
      </c>
    </row>
    <row r="46" spans="2:11" ht="39.950000000000003" customHeight="1" x14ac:dyDescent="0.25">
      <c r="B46" s="8" t="s">
        <v>62</v>
      </c>
      <c r="C46" s="16" t="s">
        <v>20</v>
      </c>
      <c r="D46" s="6">
        <v>2026</v>
      </c>
      <c r="E46" s="13">
        <v>24000</v>
      </c>
      <c r="F46" s="18">
        <v>1.1281119209999999</v>
      </c>
      <c r="G46" s="13">
        <f>IF(H46=0,0,IF($F46="Применение дефлятора ИОК не предусмотрено",$E46,ROUND(E46*F46,2)))</f>
        <v>27074.69</v>
      </c>
      <c r="H46" s="15">
        <v>223</v>
      </c>
      <c r="I46" s="6" t="s">
        <v>27</v>
      </c>
      <c r="J46" s="13">
        <v>6037653.6399999997</v>
      </c>
      <c r="K46" s="13">
        <v>7365937.4407999991</v>
      </c>
    </row>
    <row r="47" spans="2:11" ht="39.950000000000003" customHeight="1" x14ac:dyDescent="0.25">
      <c r="B47" s="8" t="s">
        <v>63</v>
      </c>
      <c r="C47" s="16" t="s">
        <v>21</v>
      </c>
      <c r="D47" s="6">
        <v>2026</v>
      </c>
      <c r="E47" s="13">
        <v>29400</v>
      </c>
      <c r="F47" s="18">
        <v>1.1281119209999999</v>
      </c>
      <c r="G47" s="13">
        <f>IF(H47=0,0,IF($F47="Применение дефлятора ИОК не предусмотрено",$E47,ROUND(E47*F47,2)))</f>
        <v>33166.49</v>
      </c>
      <c r="H47" s="15">
        <v>346</v>
      </c>
      <c r="I47" s="6" t="s">
        <v>27</v>
      </c>
      <c r="J47" s="13">
        <v>11475605.539999999</v>
      </c>
      <c r="K47" s="13">
        <v>14000238.758799998</v>
      </c>
    </row>
    <row r="48" spans="2:11" ht="39.950000000000003" customHeight="1" x14ac:dyDescent="0.25">
      <c r="B48" s="8" t="s">
        <v>64</v>
      </c>
      <c r="C48" s="14" t="s">
        <v>22</v>
      </c>
      <c r="D48" s="6">
        <v>2026</v>
      </c>
      <c r="E48" s="13">
        <v>114000</v>
      </c>
      <c r="F48" s="18">
        <v>1.1281119209999999</v>
      </c>
      <c r="G48" s="13">
        <f>IF(H48=0,0,IF($F48="Применение дефлятора ИОК не предусмотрено",$E48,ROUND(E48*F48,2)))</f>
        <v>128604.76</v>
      </c>
      <c r="H48" s="15">
        <v>35</v>
      </c>
      <c r="I48" s="6" t="s">
        <v>28</v>
      </c>
      <c r="J48" s="13">
        <v>4501166.25</v>
      </c>
      <c r="K48" s="13">
        <v>5491422.8250000002</v>
      </c>
    </row>
    <row r="49" spans="2:11" ht="39.950000000000003" customHeight="1" x14ac:dyDescent="0.25">
      <c r="B49" s="8" t="s">
        <v>65</v>
      </c>
      <c r="C49" s="14" t="s">
        <v>13</v>
      </c>
      <c r="D49" s="6"/>
      <c r="E49" s="10"/>
      <c r="F49" s="19"/>
      <c r="G49" s="10"/>
      <c r="H49" s="15"/>
      <c r="I49" s="10"/>
      <c r="J49" s="13">
        <f>SUM(J50:J53)</f>
        <v>3208982.28</v>
      </c>
      <c r="K49" s="13">
        <f>SUM(K50:K53)</f>
        <v>3542718.3816</v>
      </c>
    </row>
    <row r="50" spans="2:11" ht="39.950000000000003" customHeight="1" x14ac:dyDescent="0.25">
      <c r="B50" s="8" t="s">
        <v>66</v>
      </c>
      <c r="C50" s="16" t="s">
        <v>23</v>
      </c>
      <c r="D50" s="6">
        <v>2026</v>
      </c>
      <c r="E50" s="13">
        <v>243852.46</v>
      </c>
      <c r="F50" s="18">
        <v>1.1281119209999999</v>
      </c>
      <c r="G50" s="13">
        <f>IF(H50=0,0,IF($F50="Применение дефлятора ИОК не предусмотрено",$E50,ROUND(E50*F50,2)))</f>
        <v>275092.87</v>
      </c>
      <c r="H50" s="15">
        <v>1</v>
      </c>
      <c r="I50" s="6" t="s">
        <v>29</v>
      </c>
      <c r="J50" s="13">
        <v>275092.87</v>
      </c>
      <c r="K50" s="13">
        <v>335613.3014</v>
      </c>
    </row>
    <row r="51" spans="2:11" ht="39.950000000000003" customHeight="1" x14ac:dyDescent="0.25">
      <c r="B51" s="8" t="s">
        <v>67</v>
      </c>
      <c r="C51" s="16" t="s">
        <v>24</v>
      </c>
      <c r="D51" s="6">
        <v>2026</v>
      </c>
      <c r="E51" s="13">
        <v>30</v>
      </c>
      <c r="F51" s="18">
        <v>1.1281119209999999</v>
      </c>
      <c r="G51" s="13">
        <f>IF(H51=0,0,IF($F51="Применение дефлятора ИОК не предусмотрено",$E51,ROUND(E51*F51,2)))</f>
        <v>33.840000000000003</v>
      </c>
      <c r="H51" s="15">
        <v>50000</v>
      </c>
      <c r="I51" s="6" t="s">
        <v>28</v>
      </c>
      <c r="J51" s="13">
        <v>1692000.0000000002</v>
      </c>
      <c r="K51" s="13">
        <v>1692000.0000000002</v>
      </c>
    </row>
    <row r="52" spans="2:11" ht="39.950000000000003" customHeight="1" x14ac:dyDescent="0.25">
      <c r="B52" s="8" t="s">
        <v>68</v>
      </c>
      <c r="C52" s="16" t="s">
        <v>25</v>
      </c>
      <c r="D52" s="6">
        <v>2026</v>
      </c>
      <c r="E52" s="13">
        <v>742250</v>
      </c>
      <c r="F52" s="18">
        <v>1.1281119209999999</v>
      </c>
      <c r="G52" s="13">
        <f>IF(H52=0,0,IF($F52="Применение дефлятора ИОК не предусмотрено",$E52,ROUND(E52*F52,2)))</f>
        <v>837341.07</v>
      </c>
      <c r="H52" s="15">
        <v>1</v>
      </c>
      <c r="I52" s="6" t="s">
        <v>29</v>
      </c>
      <c r="J52" s="13">
        <v>837341.07</v>
      </c>
      <c r="K52" s="13">
        <v>1021556.1053999999</v>
      </c>
    </row>
    <row r="53" spans="2:11" ht="39.950000000000003" customHeight="1" x14ac:dyDescent="0.25">
      <c r="B53" s="8" t="s">
        <v>69</v>
      </c>
      <c r="C53" s="16" t="s">
        <v>26</v>
      </c>
      <c r="D53" s="6">
        <v>2026</v>
      </c>
      <c r="E53" s="13">
        <v>358606.56</v>
      </c>
      <c r="F53" s="18">
        <v>1.1281119209999999</v>
      </c>
      <c r="G53" s="13">
        <f>IF(H53=0,0,IF($F53="Применение дефлятора ИОК не предусмотрено",$E53,ROUND(E53*F53,2)))</f>
        <v>404548.34</v>
      </c>
      <c r="H53" s="15">
        <v>1</v>
      </c>
      <c r="I53" s="6" t="s">
        <v>29</v>
      </c>
      <c r="J53" s="13">
        <v>404548.34</v>
      </c>
      <c r="K53" s="13">
        <v>493548.97480000003</v>
      </c>
    </row>
  </sheetData>
  <mergeCells count="1">
    <mergeCell ref="C6:J6"/>
  </mergeCells>
  <conditionalFormatting sqref="B9:B53">
    <cfRule type="duplicateValues" dxfId="0" priority="1"/>
  </conditionalFormatting>
  <pageMargins left="0.23622047244094491" right="0.23622047244094491" top="0.27559055118110237" bottom="0.23622047244094491" header="0.23622047244094491" footer="0.15748031496062992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ИСУЭЭ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А. Лаптев</dc:creator>
  <cp:lastModifiedBy>Максим А. Лаптев</cp:lastModifiedBy>
  <dcterms:created xsi:type="dcterms:W3CDTF">2026-04-09T09:54:13Z</dcterms:created>
  <dcterms:modified xsi:type="dcterms:W3CDTF">2026-04-09T09:54:22Z</dcterms:modified>
</cp:coreProperties>
</file>